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5300" windowHeight="8208"/>
  </bookViews>
  <sheets>
    <sheet name="31.10.16" sheetId="1" r:id="rId1"/>
  </sheets>
  <calcPr calcId="125725"/>
</workbook>
</file>

<file path=xl/calcChain.xml><?xml version="1.0" encoding="utf-8"?>
<calcChain xmlns="http://schemas.openxmlformats.org/spreadsheetml/2006/main">
  <c r="B20" i="1"/>
  <c r="C17"/>
  <c r="C21" s="1"/>
  <c r="C16"/>
  <c r="C18" s="1"/>
  <c r="C13"/>
  <c r="C12"/>
  <c r="C11"/>
  <c r="C10"/>
  <c r="C14" s="1"/>
  <c r="C20" s="1"/>
</calcChain>
</file>

<file path=xl/sharedStrings.xml><?xml version="1.0" encoding="utf-8"?>
<sst xmlns="http://schemas.openxmlformats.org/spreadsheetml/2006/main" count="23" uniqueCount="23">
  <si>
    <t xml:space="preserve">Исполнение бюджета города Ставрополя </t>
  </si>
  <si>
    <t xml:space="preserve"> в части местных полномочий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</si>
  <si>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</si>
  <si>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</si>
  <si>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</si>
  <si>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</si>
  <si>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</si>
  <si>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</si>
  <si>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Дотация</t>
  </si>
  <si>
    <t>Поступление дебиторской задолженности прошлых лет, направленной в краевой бюджет</t>
  </si>
  <si>
    <t>Заемные средства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</si>
  <si>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</si>
  <si>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</si>
  <si>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</si>
  <si>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</si>
  <si>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t>Кассовый разрыв</t>
  </si>
  <si>
    <t>Муниципальный долг</t>
  </si>
  <si>
    <t xml:space="preserve">Заместитель главы администрации </t>
  </si>
  <si>
    <t>города Ставрополя, руководитель</t>
  </si>
  <si>
    <t>комитета финансов и бюджета</t>
  </si>
  <si>
    <t>администрации города Ставрополя</t>
  </si>
  <si>
    <t>В.В. Костюков</t>
  </si>
  <si>
    <t>за десять месяцев 2016 года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</si>
</sst>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2" fillId="0" borderId="1" xfId="0" applyNumberFormat="1" applyFont="1" applyFill="1" applyBorder="1" applyAlignment="1">
      <alignment wrapText="1"/>
    </xf>
    <xf numFmtId="4" fontId="0" fillId="0" borderId="0" xfId="0" applyNumberFormat="1"/>
    <xf numFmtId="3" fontId="0" fillId="0" borderId="0" xfId="0" applyNumberFormat="1"/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4" fontId="0" fillId="0" borderId="0" xfId="0" applyNumberFormat="1" applyFill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0" fontId="1" fillId="0" borderId="0" xfId="0" applyFont="1"/>
    <xf numFmtId="0" fontId="5" fillId="0" borderId="0" xfId="1" applyFont="1" applyFill="1" applyProtection="1">
      <protection hidden="1"/>
    </xf>
    <xf numFmtId="0" fontId="6" fillId="0" borderId="0" xfId="0" applyFont="1"/>
    <xf numFmtId="4" fontId="0" fillId="0" borderId="0" xfId="0" applyNumberFormat="1" applyFont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0" fontId="0" fillId="0" borderId="0" xfId="0" applyFont="1"/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5" fillId="0" borderId="0" xfId="1" applyFont="1" applyFill="1" applyAlignment="1" applyProtection="1">
      <protection hidden="1"/>
    </xf>
    <xf numFmtId="3" fontId="0" fillId="0" borderId="0" xfId="0" applyNumberFormat="1" applyFont="1" applyAlignment="1">
      <alignment wrapText="1"/>
    </xf>
    <xf numFmtId="4" fontId="8" fillId="0" borderId="0" xfId="0" applyNumberFormat="1" applyFont="1" applyAlignment="1">
      <alignment horizontal="right" wrapText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F30"/>
  <sheetViews>
    <sheetView tabSelected="1" topLeftCell="A10" workbookViewId="0">
      <selection activeCell="C6" sqref="C6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  <col min="4" max="4" width="12" style="4" customWidth="1"/>
  </cols>
  <sheetData>
    <row r="1" spans="1:6">
      <c r="C1" s="3"/>
    </row>
    <row r="2" spans="1:6">
      <c r="A2" s="5" t="s">
        <v>0</v>
      </c>
      <c r="B2" s="5"/>
      <c r="C2" s="5"/>
    </row>
    <row r="3" spans="1:6">
      <c r="A3" s="5" t="s">
        <v>1</v>
      </c>
      <c r="B3" s="5"/>
      <c r="C3" s="5"/>
    </row>
    <row r="4" spans="1:6">
      <c r="A4" s="5" t="s">
        <v>22</v>
      </c>
      <c r="B4" s="5"/>
      <c r="C4" s="5"/>
    </row>
    <row r="5" spans="1:6">
      <c r="A5" s="6"/>
      <c r="B5" s="6"/>
      <c r="C5" s="6"/>
    </row>
    <row r="6" spans="1:6">
      <c r="C6" s="37" t="s">
        <v>2</v>
      </c>
    </row>
    <row r="7" spans="1:6" s="11" customFormat="1" ht="53.4" customHeight="1">
      <c r="A7" s="7" t="s">
        <v>3</v>
      </c>
      <c r="B7" s="8" t="s">
        <v>4</v>
      </c>
      <c r="C7" s="9" t="s">
        <v>5</v>
      </c>
      <c r="D7" s="10"/>
    </row>
    <row r="8" spans="1:6" ht="14.4" customHeight="1">
      <c r="A8" s="12" t="s">
        <v>6</v>
      </c>
      <c r="B8" s="13"/>
      <c r="C8" s="13">
        <v>122155</v>
      </c>
    </row>
    <row r="9" spans="1:6">
      <c r="A9" s="14"/>
      <c r="B9" s="15"/>
      <c r="C9" s="15"/>
    </row>
    <row r="10" spans="1:6">
      <c r="A10" s="14" t="s">
        <v>7</v>
      </c>
      <c r="B10" s="16">
        <v>2535889.1800000002</v>
      </c>
      <c r="C10" s="16">
        <f>SUM(B10:B10)</f>
        <v>2535889.1800000002</v>
      </c>
    </row>
    <row r="11" spans="1:6">
      <c r="A11" s="14" t="s">
        <v>8</v>
      </c>
      <c r="B11" s="16">
        <v>3402.71</v>
      </c>
      <c r="C11" s="16">
        <f>B11</f>
        <v>3402.71</v>
      </c>
    </row>
    <row r="12" spans="1:6" ht="42">
      <c r="A12" s="14" t="s">
        <v>9</v>
      </c>
      <c r="B12" s="16">
        <v>-996.93</v>
      </c>
      <c r="C12" s="16">
        <f>B12</f>
        <v>-996.93</v>
      </c>
    </row>
    <row r="13" spans="1:6">
      <c r="A13" s="14" t="s">
        <v>10</v>
      </c>
      <c r="B13" s="17"/>
      <c r="C13" s="16">
        <f>3828213-650000+39000</f>
        <v>3217213</v>
      </c>
      <c r="E13" s="18"/>
      <c r="F13" s="19"/>
    </row>
    <row r="14" spans="1:6" s="24" customFormat="1" ht="28.2">
      <c r="A14" s="20" t="s">
        <v>11</v>
      </c>
      <c r="B14" s="21"/>
      <c r="C14" s="22">
        <f>SUM(C10:C13)</f>
        <v>5755507.96</v>
      </c>
      <c r="D14" s="23"/>
    </row>
    <row r="15" spans="1:6" s="24" customFormat="1">
      <c r="A15" s="25"/>
      <c r="B15" s="17"/>
      <c r="C15" s="16"/>
      <c r="D15" s="23"/>
    </row>
    <row r="16" spans="1:6">
      <c r="A16" s="14" t="s">
        <v>12</v>
      </c>
      <c r="B16" s="16">
        <v>2663188.7200000002</v>
      </c>
      <c r="C16" s="16">
        <f>SUM(B16:B16)</f>
        <v>2663188.7200000002</v>
      </c>
    </row>
    <row r="17" spans="1:5">
      <c r="A17" s="14" t="s">
        <v>13</v>
      </c>
      <c r="B17" s="15"/>
      <c r="C17" s="16">
        <f>3246065+39000</f>
        <v>3285065</v>
      </c>
      <c r="E17" s="18"/>
    </row>
    <row r="18" spans="1:5" s="24" customFormat="1" ht="28.2">
      <c r="A18" s="20" t="s">
        <v>14</v>
      </c>
      <c r="B18" s="21"/>
      <c r="C18" s="22">
        <f>SUM(C15:C17)</f>
        <v>5948253.7200000007</v>
      </c>
      <c r="D18" s="23"/>
    </row>
    <row r="19" spans="1:5">
      <c r="A19" s="14"/>
      <c r="B19" s="15"/>
      <c r="C19" s="15"/>
    </row>
    <row r="20" spans="1:5" s="27" customFormat="1">
      <c r="A20" s="12" t="s">
        <v>15</v>
      </c>
      <c r="B20" s="13">
        <f>B10+B11+B12-B16</f>
        <v>-124893.76000000024</v>
      </c>
      <c r="C20" s="13">
        <f>C8+C14-C18</f>
        <v>-70590.760000000708</v>
      </c>
      <c r="D20" s="26"/>
    </row>
    <row r="21" spans="1:5">
      <c r="A21" s="12" t="s">
        <v>16</v>
      </c>
      <c r="B21" s="13"/>
      <c r="C21" s="21">
        <f>650000-C17+C13+946</f>
        <v>583094</v>
      </c>
    </row>
    <row r="22" spans="1:5" ht="38.4" customHeight="1"/>
    <row r="23" spans="1:5" ht="18">
      <c r="A23" s="28" t="s">
        <v>17</v>
      </c>
      <c r="B23" s="29"/>
      <c r="C23" s="30"/>
    </row>
    <row r="24" spans="1:5" s="32" customFormat="1" ht="12" customHeight="1">
      <c r="A24" s="28" t="s">
        <v>18</v>
      </c>
      <c r="B24" s="31"/>
      <c r="C24" s="30"/>
      <c r="D24" s="30"/>
    </row>
    <row r="25" spans="1:5" s="32" customFormat="1" ht="12.6" customHeight="1">
      <c r="A25" s="28" t="s">
        <v>19</v>
      </c>
      <c r="B25" s="31"/>
      <c r="C25" s="30"/>
      <c r="D25" s="30"/>
    </row>
    <row r="26" spans="1:5" s="32" customFormat="1" ht="12.6" customHeight="1">
      <c r="A26" s="28" t="s">
        <v>20</v>
      </c>
      <c r="B26" s="33"/>
      <c r="C26" s="34" t="s">
        <v>21</v>
      </c>
      <c r="D26" s="30"/>
    </row>
    <row r="27" spans="1:5" s="32" customFormat="1" ht="11.4" customHeight="1">
      <c r="A27" s="35"/>
      <c r="B27" s="33"/>
      <c r="C27" s="34"/>
      <c r="D27" s="30"/>
    </row>
    <row r="28" spans="1:5" s="32" customFormat="1">
      <c r="A28" s="35"/>
      <c r="B28" s="36"/>
      <c r="C28" s="30"/>
      <c r="D28" s="30"/>
    </row>
    <row r="29" spans="1:5">
      <c r="A29" s="35"/>
    </row>
    <row r="30" spans="1:5">
      <c r="A30" s="35"/>
      <c r="C30" s="34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31.10.16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2016-11-08T12:05:09Z</cp:lastPrinted>
  <dcterms:created xsi:type="dcterms:W3CDTF">2016-11-08T10:43:23Z</dcterms:created>
  <dcterms:modified xsi:type="dcterms:W3CDTF">2016-11-08T12:05:11Z</dcterms:modified>
</cp:coreProperties>
</file>